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Расходы!$A$3:$R$27</definedName>
  </definedNames>
  <calcPr calcId="124519"/>
</workbook>
</file>

<file path=xl/calcChain.xml><?xml version="1.0" encoding="utf-8"?>
<calcChain xmlns="http://schemas.openxmlformats.org/spreadsheetml/2006/main">
  <c r="H15" i="1"/>
  <c r="G15"/>
  <c r="I13"/>
  <c r="N15"/>
  <c r="J15"/>
  <c r="K15"/>
  <c r="M15"/>
  <c r="O15"/>
  <c r="L15" l="1"/>
</calcChain>
</file>

<file path=xl/sharedStrings.xml><?xml version="1.0" encoding="utf-8"?>
<sst xmlns="http://schemas.openxmlformats.org/spreadsheetml/2006/main" count="87" uniqueCount="73">
  <si>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</si>
  <si>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</si>
  <si>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</si>
  <si>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</si>
  <si>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</si>
  <si>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</si>
  <si>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</si>
  <si>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</si>
  <si>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</si>
  <si>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</si>
  <si>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</si>
  <si>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</si>
  <si>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</si>
  <si>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</si>
  <si>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</si>
  <si>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</si>
  <si>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</si>
  <si>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</si>
  <si>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</si>
  <si>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</si>
  <si>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</si>
  <si>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</si>
  <si>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</si>
  <si>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</si>
  <si>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</si>
  <si>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</si>
  <si>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</si>
  <si>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</si>
  <si>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</si>
  <si>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</si>
  <si>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</si>
  <si>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</si>
  <si>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</si>
  <si>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</si>
  <si>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</si>
  <si>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244</t>
  </si>
  <si>
    <t xml:space="preserve">Главный бухгалтер                             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</si>
  <si>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Глава Администрации поселка Любохна                                                                                                                                                                     Д.О.Смоляков</t>
  </si>
  <si>
    <t>04</t>
  </si>
  <si>
    <t>09</t>
  </si>
  <si>
    <t>0700081610</t>
  </si>
  <si>
    <t>07000S6170</t>
  </si>
  <si>
    <t>Обеспечение сохранности автомобильных дорог местного значения и условий безопасного движения по ним.</t>
  </si>
  <si>
    <t>Обеспечение реализации государственных полномочий в области строительства,архитектуры и развития дорожного хозяйства Брянской области.(2014-2020годы)</t>
  </si>
  <si>
    <t>Фонд оплаты труда государственных (муниципальных органов)</t>
  </si>
  <si>
    <t>02</t>
  </si>
  <si>
    <t>03</t>
  </si>
  <si>
    <t>0700051180</t>
  </si>
  <si>
    <t>121</t>
  </si>
  <si>
    <t>129</t>
  </si>
  <si>
    <t>170697,00</t>
  </si>
  <si>
    <t>15400,00</t>
  </si>
  <si>
    <t>51514,00</t>
  </si>
  <si>
    <t>4614,00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</si>
  <si>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</si>
  <si>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05</t>
  </si>
  <si>
    <t>905</t>
  </si>
  <si>
    <t>01</t>
  </si>
  <si>
    <t>Организация и обеспечение освещения улиц</t>
  </si>
  <si>
    <t>0700081690</t>
  </si>
  <si>
    <t>729000,00</t>
  </si>
  <si>
    <t>3000,00</t>
  </si>
  <si>
    <t>Мероприятия по благоустройству</t>
  </si>
  <si>
    <t>0700081730</t>
  </si>
  <si>
    <t>20979</t>
  </si>
  <si>
    <t>209035,61</t>
  </si>
  <si>
    <t>Мероприятия  по развитию физической культуры и спорта</t>
  </si>
  <si>
    <t>0700082300</t>
  </si>
  <si>
    <t>-3000,00</t>
  </si>
  <si>
    <t>155297,00</t>
  </si>
  <si>
    <t>46900,00</t>
  </si>
  <si>
    <t>726000,00</t>
  </si>
  <si>
    <t>188056,61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</si>
</sst>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view="pageBreakPreview" zoomScale="85" zoomScaleSheetLayoutView="85" workbookViewId="0">
      <selection activeCell="K14" sqref="K1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22" t="s">
        <v>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45.75" customHeight="1">
      <c r="A4" s="26" t="s">
        <v>34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" customHeight="1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9.75" customHeight="1">
      <c r="A6" s="9" t="s">
        <v>2</v>
      </c>
      <c r="B6" s="10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27</v>
      </c>
      <c r="H6" s="10" t="s">
        <v>31</v>
      </c>
      <c r="I6" s="10" t="s">
        <v>8</v>
      </c>
      <c r="J6" s="10" t="s">
        <v>28</v>
      </c>
      <c r="K6" s="10" t="s">
        <v>32</v>
      </c>
      <c r="L6" s="10" t="s">
        <v>9</v>
      </c>
      <c r="M6" s="10" t="s">
        <v>29</v>
      </c>
      <c r="N6" s="10" t="s">
        <v>33</v>
      </c>
      <c r="O6" s="11" t="s">
        <v>30</v>
      </c>
    </row>
    <row r="7" spans="1:15" ht="14.45" customHeight="1">
      <c r="A7" s="12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3" t="s">
        <v>24</v>
      </c>
    </row>
    <row r="8" spans="1:15" ht="33.75" customHeight="1">
      <c r="A8" s="16" t="s">
        <v>44</v>
      </c>
      <c r="B8" s="17">
        <v>905</v>
      </c>
      <c r="C8" s="20" t="s">
        <v>45</v>
      </c>
      <c r="D8" s="20" t="s">
        <v>46</v>
      </c>
      <c r="E8" s="20" t="s">
        <v>47</v>
      </c>
      <c r="F8" s="20" t="s">
        <v>48</v>
      </c>
      <c r="G8" s="20" t="s">
        <v>69</v>
      </c>
      <c r="H8" s="21" t="s">
        <v>51</v>
      </c>
      <c r="I8" s="19" t="s">
        <v>50</v>
      </c>
      <c r="J8" s="19"/>
      <c r="K8" s="19"/>
      <c r="L8" s="19"/>
      <c r="M8" s="1"/>
      <c r="N8" s="1"/>
      <c r="O8" s="13"/>
    </row>
    <row r="9" spans="1:15" ht="87.75" customHeight="1">
      <c r="A9" s="16" t="s">
        <v>54</v>
      </c>
      <c r="B9" s="17">
        <v>905</v>
      </c>
      <c r="C9" s="20" t="s">
        <v>45</v>
      </c>
      <c r="D9" s="20" t="s">
        <v>46</v>
      </c>
      <c r="E9" s="20" t="s">
        <v>47</v>
      </c>
      <c r="F9" s="20" t="s">
        <v>49</v>
      </c>
      <c r="G9" s="20" t="s">
        <v>70</v>
      </c>
      <c r="H9" s="21" t="s">
        <v>53</v>
      </c>
      <c r="I9" s="19" t="s">
        <v>52</v>
      </c>
      <c r="J9" s="19"/>
      <c r="K9" s="19"/>
      <c r="L9" s="19"/>
      <c r="M9" s="1"/>
      <c r="N9" s="1"/>
      <c r="O9" s="13"/>
    </row>
    <row r="10" spans="1:15" ht="87.75" customHeight="1">
      <c r="A10" s="16" t="s">
        <v>58</v>
      </c>
      <c r="B10" s="17" t="s">
        <v>56</v>
      </c>
      <c r="C10" s="20" t="s">
        <v>55</v>
      </c>
      <c r="D10" s="20" t="s">
        <v>46</v>
      </c>
      <c r="E10" s="20" t="s">
        <v>59</v>
      </c>
      <c r="F10" s="20" t="s">
        <v>35</v>
      </c>
      <c r="G10" s="20" t="s">
        <v>71</v>
      </c>
      <c r="H10" s="21" t="s">
        <v>61</v>
      </c>
      <c r="I10" s="19" t="s">
        <v>60</v>
      </c>
      <c r="J10" s="19"/>
      <c r="K10" s="19"/>
      <c r="L10" s="19"/>
      <c r="M10" s="1"/>
      <c r="N10" s="1"/>
      <c r="O10" s="13"/>
    </row>
    <row r="11" spans="1:15" ht="33" customHeight="1">
      <c r="A11" s="16" t="s">
        <v>62</v>
      </c>
      <c r="B11" s="17">
        <v>905</v>
      </c>
      <c r="C11" s="17" t="s">
        <v>55</v>
      </c>
      <c r="D11" s="17" t="s">
        <v>46</v>
      </c>
      <c r="E11" s="17" t="s">
        <v>63</v>
      </c>
      <c r="F11" s="17" t="s">
        <v>35</v>
      </c>
      <c r="G11" s="17" t="s">
        <v>72</v>
      </c>
      <c r="H11" s="18" t="s">
        <v>64</v>
      </c>
      <c r="I11" s="19" t="s">
        <v>65</v>
      </c>
      <c r="J11" s="19"/>
      <c r="K11" s="19"/>
      <c r="L11" s="19"/>
      <c r="M11" s="1"/>
      <c r="N11" s="1"/>
      <c r="O11" s="13"/>
    </row>
    <row r="12" spans="1:15" ht="48.75" customHeight="1">
      <c r="A12" s="16" t="s">
        <v>66</v>
      </c>
      <c r="B12" s="17">
        <v>905</v>
      </c>
      <c r="C12" s="17" t="s">
        <v>20</v>
      </c>
      <c r="D12" s="17" t="s">
        <v>57</v>
      </c>
      <c r="E12" s="17" t="s">
        <v>67</v>
      </c>
      <c r="F12" s="17" t="s">
        <v>35</v>
      </c>
      <c r="G12" s="17" t="s">
        <v>61</v>
      </c>
      <c r="H12" s="18" t="s">
        <v>68</v>
      </c>
      <c r="I12" s="19"/>
      <c r="J12" s="19"/>
      <c r="K12" s="19"/>
      <c r="L12" s="19"/>
      <c r="M12" s="1"/>
      <c r="N12" s="1"/>
      <c r="O12" s="13"/>
    </row>
    <row r="13" spans="1:15" ht="91.5" customHeight="1">
      <c r="A13" s="4" t="s">
        <v>43</v>
      </c>
      <c r="B13" s="6">
        <v>905</v>
      </c>
      <c r="C13" s="7" t="s">
        <v>38</v>
      </c>
      <c r="D13" s="7" t="s">
        <v>39</v>
      </c>
      <c r="E13" s="7" t="s">
        <v>41</v>
      </c>
      <c r="F13" s="7" t="s">
        <v>35</v>
      </c>
      <c r="G13" s="8">
        <v>6559921.0499999998</v>
      </c>
      <c r="H13" s="5">
        <v>-452476.64</v>
      </c>
      <c r="I13" s="2">
        <f t="shared" ref="I13" si="0">G13+H13</f>
        <v>6107444.4100000001</v>
      </c>
      <c r="J13" s="2">
        <v>0</v>
      </c>
      <c r="K13" s="2">
        <v>0</v>
      </c>
      <c r="L13" s="2"/>
      <c r="M13" s="2"/>
      <c r="N13" s="2"/>
      <c r="O13" s="14"/>
    </row>
    <row r="14" spans="1:15" ht="67.5" customHeight="1" thickBot="1">
      <c r="A14" s="4" t="s">
        <v>42</v>
      </c>
      <c r="B14" s="6">
        <v>905</v>
      </c>
      <c r="C14" s="7" t="s">
        <v>38</v>
      </c>
      <c r="D14" s="7" t="s">
        <v>39</v>
      </c>
      <c r="E14" s="7" t="s">
        <v>40</v>
      </c>
      <c r="F14" s="7" t="s">
        <v>35</v>
      </c>
      <c r="G14" s="8">
        <v>625977.64</v>
      </c>
      <c r="H14" s="5">
        <v>22623.83</v>
      </c>
      <c r="I14" s="2">
        <v>648601.47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14">
        <v>0</v>
      </c>
    </row>
    <row r="15" spans="1:15" ht="32.25" customHeight="1" thickBot="1">
      <c r="A15" s="28" t="s">
        <v>25</v>
      </c>
      <c r="B15" s="29"/>
      <c r="C15" s="29"/>
      <c r="D15" s="29"/>
      <c r="E15" s="29"/>
      <c r="F15" s="30"/>
      <c r="G15" s="15">
        <f>G8+G9+G10+G11+G12+G13+G14</f>
        <v>8305152.2999999998</v>
      </c>
      <c r="H15" s="15">
        <f>H8+H9+H10+H11+H12+H13+H14</f>
        <v>-388859.81</v>
      </c>
      <c r="I15" s="15">
        <v>7916292.4900000002</v>
      </c>
      <c r="J15" s="15">
        <f t="shared" ref="G15:O15" si="1">SUM(J13:J14)</f>
        <v>0</v>
      </c>
      <c r="K15" s="15">
        <f t="shared" si="1"/>
        <v>0</v>
      </c>
      <c r="L15" s="15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</row>
    <row r="19" spans="1:12">
      <c r="A19" s="23"/>
      <c r="B19" s="24"/>
      <c r="C19" s="24"/>
      <c r="D19" s="24"/>
      <c r="E19" s="24"/>
      <c r="F19" s="24"/>
      <c r="G19" s="24"/>
      <c r="H19" s="24"/>
      <c r="I19" s="24"/>
    </row>
    <row r="20" spans="1:12">
      <c r="A20" s="23"/>
      <c r="B20" s="24"/>
      <c r="C20" s="24"/>
      <c r="D20" s="24"/>
      <c r="E20" s="24"/>
      <c r="F20" s="24"/>
      <c r="G20" s="24"/>
    </row>
    <row r="21" spans="1:12" ht="19.5" customHeight="1">
      <c r="E21" s="31" t="s">
        <v>37</v>
      </c>
      <c r="F21" s="32"/>
      <c r="G21" s="32"/>
      <c r="H21" s="32"/>
      <c r="I21" s="32"/>
      <c r="J21" s="32"/>
      <c r="K21" s="32"/>
      <c r="L21" s="32"/>
    </row>
    <row r="23" spans="1:12" ht="22.5" customHeight="1">
      <c r="E23" s="25" t="s">
        <v>36</v>
      </c>
      <c r="F23" s="25"/>
      <c r="G23" s="25"/>
      <c r="H23" s="25"/>
      <c r="I23" s="25"/>
      <c r="J23" s="25"/>
      <c r="K23" s="25"/>
      <c r="L23" s="25"/>
    </row>
  </sheetData>
  <mergeCells count="8">
    <mergeCell ref="A3:O3"/>
    <mergeCell ref="A19:I19"/>
    <mergeCell ref="A20:G20"/>
    <mergeCell ref="E23:L23"/>
    <mergeCell ref="A4:O4"/>
    <mergeCell ref="A5:O5"/>
    <mergeCell ref="A15:F15"/>
    <mergeCell ref="E21:L21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2020-09-02T11:22:46Z</dcterms:modified>
</cp:coreProperties>
</file>